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<sst xmlns="http://schemas.openxmlformats.org/spreadsheetml/2006/main" count="85" uniqueCount="51">
  <si>
    <t xml:space="preserve">        </t>
  </si>
  <si>
    <t xml:space="preserve">Pakiet 5 Opatrunki -2</t>
  </si>
  <si>
    <t xml:space="preserve">l.p.</t>
  </si>
  <si>
    <t xml:space="preserve">nazwa międzynarodowa</t>
  </si>
  <si>
    <t xml:space="preserve">rozmiar</t>
  </si>
  <si>
    <t xml:space="preserve">postać</t>
  </si>
  <si>
    <t xml:space="preserve">ilość postaci w opakowaniu</t>
  </si>
  <si>
    <t xml:space="preserve">zapotrzebowanie (w ilości opakowań)</t>
  </si>
  <si>
    <t xml:space="preserve">cena netto</t>
  </si>
  <si>
    <t xml:space="preserve">wartość netto</t>
  </si>
  <si>
    <t xml:space="preserve">VAT</t>
  </si>
  <si>
    <t xml:space="preserve">wartość VAT</t>
  </si>
  <si>
    <t xml:space="preserve">wartość brutto</t>
  </si>
  <si>
    <t xml:space="preserve">producent</t>
  </si>
  <si>
    <t xml:space="preserve">nazwa produktu handlowa</t>
  </si>
  <si>
    <t xml:space="preserve">klasa MDR</t>
  </si>
  <si>
    <t xml:space="preserve">Sterylny, trójwarstwowy opatrunek przeciwbakteryjny z pianki poliuretanowej do ran z małym i średnim wysiękiem,przeciwbakteryjny- z jonami srebra w postaci siarczanu srebra rozłożonymi równomiernie w powierzchni opatrunku, z węglem aktywowanym, z kontaktową warstwą silikonową na całej powierzchni opatrunku, wykazujący się wysoką paro- i gazoprzepuszczalnością, pakowany pojedynczo.</t>
  </si>
  <si>
    <t xml:space="preserve">12,5x12,5cm</t>
  </si>
  <si>
    <t xml:space="preserve">opatrunek</t>
  </si>
  <si>
    <t xml:space="preserve">5szt</t>
  </si>
  <si>
    <t xml:space="preserve">10x10cm</t>
  </si>
  <si>
    <t xml:space="preserve">17,5x17,5cm</t>
  </si>
  <si>
    <t xml:space="preserve">Sterylny samoprzywierający, wysokochłonny, paro- i gazoprzepuszczalny, przeciwbakteryjny, wodoodporny pięciowarstwowy opatrunek z obramowaniem z folii poliuretanowej(bez kleju), z perforowaną silikonową warstwą kontaktową na całej powierzchni opatrunku. Opatrunek przeciwbakteryjny z siarczanem srebra oraz węglem aktywowanym pochłaniający nieprzyjemny zapach z rany. Wysokochłonny dzięki warstwie pianki poliretanowej i warstwie superabsorbentu.</t>
  </si>
  <si>
    <t xml:space="preserve">Opatrunek włóknisty z gęsto splecionych włókien alkoholu poliwinylowego o bardzo dużej absorpcji i retencji z siarczanem srebra do ran z cechami infekcji, powierzchownych i głębokich w tym tuneli, kieszeni, przetok.</t>
  </si>
  <si>
    <t xml:space="preserve">4,5x20cm</t>
  </si>
  <si>
    <t xml:space="preserve">10szt</t>
  </si>
  <si>
    <t xml:space="preserve">Jałowy, włóknisty opatrunek wykonany z wysokochłonnych włókien polialkoholu winylowego, który pod wpływem pochłoniętego wysięku z rany przekształca się w żel. Dedykowany do ran powierzchownych i głębokich z wysiękiem.</t>
  </si>
  <si>
    <t xml:space="preserve">12,5x17,5cm</t>
  </si>
  <si>
    <t xml:space="preserve">17,5x22,5cm</t>
  </si>
  <si>
    <t xml:space="preserve">Cienki elastyczny opatrunek z pianki poliuretanowej z silikonową warstwą kontaktową Safetaczapewniającą przyleganie a nie przyklejanie, co zapewnia atraumatyczną zmianę opatrunkui zmniejszenie ryzyka maceracji do minimum.Do ran suchych lub o małym wysięku. Idealny do ran w ostatnim stadium gojenia ran ziarninujących i naskórkujących.</t>
  </si>
  <si>
    <t xml:space="preserve">7,5x8,5cm</t>
  </si>
  <si>
    <t xml:space="preserve">5-warstwowy, wodoodporny opatrunek z obramowaniem i superabsorbentem z włóknami poliakrylanu. Dzięki TechnologiiFlex, zapewnia optymalne dopasowanie do cięzkich do zaopatrzenia miejsc, wymagających trwałego, atraumatycznego mocowania, np.. dól pachowy, dół pachwinowy, szyja.Przeznaczony do ran bez cech infekcji. Posiada warstwę kontaktową z miękkiego silikonu Safetacktóra uszczelnia brzegi rany, zapobiega wyciekaniu wysięku na otaczającą skórę, minimalizując ryzyko maceracji.</t>
  </si>
  <si>
    <t xml:space="preserve">15x15cm</t>
  </si>
  <si>
    <t xml:space="preserve">7,8x10cm</t>
  </si>
  <si>
    <t xml:space="preserve">Preparat o bardzo szerokim zastosowaniu, od pielęgnacji ran, irygacji przetok i jam ciała aż  do  zmniejszania  powikłań po zabiegach operacyjnych. Produkt bezpieczny już od pierwszych godzin życia (nawet z niską masą urodzeniową - neonatologia). Nie alergizuje, daje najmniejszy odsetek podrażnień. Wysoki indeks biozgodności (cytotoksyczność vs. właściwości bójcze).  Wysoka tolerancja tkankowa. Redukuje stan zapalny i świąd- działanie immunomodulujące- przy równoczesnym braku toksyczności. Brak oporności - gdyż działanie ma charakter fizykalny. Możliwość stosowania na wyeksponowane tkanki układu kostnego, ścięgien i chrząstek. Przyspiesza gojenie ran - wzrost dostępu tleny do 72 h. Redukcja nieprzyjemnego zapachu. Możliwość łączenia z siarczanem srebra oraz opatrunkami piankowymi (IFU) oraz warstwą safetac (dokument). Granudacyn przechowywany zgodnie z instrukcją użytkowania (IFU) nie wykazał wzrostu mikroorganizmów  po 0, 24 i 30 miesiącach od wyprodukowania. W związku z tym preparat jest sterylny zgodnie z Pharm EU.  Obszary terapeutyczne - chirurgia, OIOM, dermatologia, neurochirurgia, ortopedia, laryngologia, neonatologia i wiele innych.</t>
  </si>
  <si>
    <t xml:space="preserve">250ml</t>
  </si>
  <si>
    <t xml:space="preserve">roztwór</t>
  </si>
  <si>
    <t xml:space="preserve">15szt</t>
  </si>
  <si>
    <t xml:space="preserve">1000ml</t>
  </si>
  <si>
    <t xml:space="preserve">6szt</t>
  </si>
  <si>
    <t xml:space="preserve">500ml</t>
  </si>
  <si>
    <t xml:space="preserve">12szt</t>
  </si>
  <si>
    <t xml:space="preserve">żel</t>
  </si>
  <si>
    <t xml:space="preserve">Maść (typu Epaderm) dedykowana dla osób cierpiących z powodu wrażliwej, suchej skóry występującej w schorzeniach atopowego zapalenia skóry (AZS), egzemy, łuszczycy, oraz innych dolegliwości, którym towarzyszy nadmierne wysuszenie skóry, działanie 3 w 1 zapewnia kompleksową pielęgnację, preparat dedykowany jest wszystkim grupom wiekowym - w tym niemowlętom, zapewnia skórze ochronną barierę, utrzymującą optymalne nawilżenie, preparat wykazuje właściwości zmiękczające, myjące, może być stosowany jako dodatek bezpośrednio na skórę, a także do mycia i do kąpieli, wolny od substancji zapachowych, barwników, dodatków i laurylosiarczanu sodu (SLS) – delikatny dla skóry wrażliwej
</t>
  </si>
  <si>
    <t xml:space="preserve">500g</t>
  </si>
  <si>
    <t xml:space="preserve">maść</t>
  </si>
  <si>
    <t xml:space="preserve">opakowanie</t>
  </si>
  <si>
    <t xml:space="preserve">Razem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</si>
  <si>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</si>
  <si>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 xml:space="preserve">Zamawiający wymaga aby wszystkie etykiety oferowanych produktów opisane były w języku polskim.</t>
  </si>
  <si>
    <t xml:space="preserve"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</si>
</sst>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%"/>
    <numFmt numFmtId="166" formatCode="\ #,##0.00\ [$zł-415]\ ;\-#,##0.00\ [$zł-415]\ ;&quot; -&quot;#\ [$zł-415]\ ;\ @\ "/>
    <numFmt numFmtId="167" formatCode="0"/>
    <numFmt numFmtId="168" formatCode="0.00"/>
    <numFmt numFmtId="169" formatCode="0.0"/>
    <numFmt numFmtId="170" formatCode="#,##0.00&quot; zł&quot;"/>
    <numFmt numFmtId="171" formatCode="0.00%"/>
  </numFmts>
  <fonts count="11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color rgb="FF000000"/>
      <name val="Arial CE"/>
      <family val="0"/>
      <charset val="238"/>
    </font>
    <font>
      <b val="true"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 val="true"/>
      <sz val="11"/>
      <color rgb="FFED0000"/>
      <name val="Calibri"/>
      <family val="2"/>
      <charset val="238"/>
    </font>
    <font>
      <b val="true"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theme="0" tint="-0.15"/>
        <bgColor rgb="FFC0C0C0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4" fillId="2" borderId="0" xfId="21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2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2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3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7" fillId="3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2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8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4" fillId="2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2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4" fillId="2" borderId="1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2" borderId="1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8" fillId="2" borderId="1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8" fillId="0" borderId="5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3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4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2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2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5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7" fillId="4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3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4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4" borderId="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7" fillId="2" borderId="0" xfId="21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8" fontId="7" fillId="2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3 2" xfId="20"/>
    <cellStyle name="Normalny_Leki, płyny infuzyjne, chemikalia - pakiet 1a do 1n, 2a,2b,3" xfId="21"/>
    <cellStyle name="Normalny_Leki, płyny infuzyjne, chemikalia - pakiet 1a do 1n, 2a,2b,3 2" xfId="22"/>
    <cellStyle name="Procentowy 3" xfId="23"/>
    <cellStyle name="Walutowy 8" xfId="24"/>
  </cellStyles>
  <dxfs count="4">
    <dxf>
      <font>
        <color rgb="FFFF0000"/>
      </font>
    </dxf>
    <dxf>
      <font>
        <b val="1"/>
      </font>
      <fill>
        <patternFill>
          <bgColor rgb="FFFF997F"/>
        </patternFill>
      </fill>
    </dxf>
    <dxf>
      <font>
        <color rgb="FFFF0000"/>
      </font>
    </dxf>
    <dxf>
      <font>
        <color rgb="FFFF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ED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997F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3:O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2" min="2" style="0" width="6.59"/>
    <col collapsed="false" customWidth="true" hidden="false" outlineLevel="0" max="3" min="3" style="0" width="55.78"/>
    <col collapsed="false" customWidth="true" hidden="false" outlineLevel="0" max="4" min="4" style="0" width="20.39"/>
    <col collapsed="false" customWidth="true" hidden="false" outlineLevel="0" max="5" min="5" style="0" width="12.6"/>
    <col collapsed="false" customWidth="true" hidden="false" outlineLevel="0" max="6" min="6" style="0" width="19.86"/>
    <col collapsed="false" customWidth="true" hidden="false" outlineLevel="0" max="7" min="7" style="0" width="22.73"/>
    <col collapsed="false" customWidth="true" hidden="false" outlineLevel="0" max="8" min="8" style="0" width="11.73"/>
    <col collapsed="false" customWidth="true" hidden="false" outlineLevel="0" max="9" min="9" style="0" width="15.39"/>
    <col collapsed="false" customWidth="true" hidden="false" outlineLevel="0" max="10" min="10" style="0" width="11.59"/>
    <col collapsed="false" customWidth="true" hidden="false" outlineLevel="0" max="11" min="11" style="0" width="13"/>
    <col collapsed="false" customWidth="true" hidden="false" outlineLevel="0" max="12" min="12" style="0" width="16"/>
    <col collapsed="false" customWidth="true" hidden="false" outlineLevel="0" max="13" min="13" style="0" width="19.4"/>
    <col collapsed="false" customWidth="true" hidden="false" outlineLevel="0" max="14" min="14" style="0" width="20.26"/>
    <col collapsed="false" customWidth="true" hidden="false" outlineLevel="0" max="15" min="15" style="0" width="16.59"/>
  </cols>
  <sheetData>
    <row r="3" customFormat="false" ht="14.25" hidden="false" customHeight="false" outlineLevel="0" collapsed="false">
      <c r="B3" s="1" t="s">
        <v>0</v>
      </c>
      <c r="C3" s="2" t="s">
        <v>1</v>
      </c>
      <c r="D3" s="3"/>
      <c r="E3" s="1"/>
      <c r="F3" s="1"/>
      <c r="G3" s="1"/>
      <c r="H3" s="4"/>
      <c r="I3" s="5"/>
      <c r="J3" s="6"/>
      <c r="K3" s="6"/>
      <c r="L3" s="7"/>
      <c r="M3" s="8"/>
      <c r="N3" s="1"/>
    </row>
    <row r="4" customFormat="false" ht="23.85" hidden="false" customHeight="false" outlineLevel="0" collapsed="false">
      <c r="B4" s="9" t="s">
        <v>2</v>
      </c>
      <c r="C4" s="9" t="s">
        <v>3</v>
      </c>
      <c r="D4" s="9" t="s">
        <v>4</v>
      </c>
      <c r="E4" s="9" t="s">
        <v>5</v>
      </c>
      <c r="F4" s="10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2" t="s">
        <v>13</v>
      </c>
      <c r="N4" s="13" t="s">
        <v>14</v>
      </c>
      <c r="O4" s="11" t="s">
        <v>15</v>
      </c>
    </row>
    <row r="5" customFormat="false" ht="14.25" hidden="false" customHeight="true" outlineLevel="0" collapsed="false">
      <c r="B5" s="14" t="n">
        <v>1</v>
      </c>
      <c r="C5" s="15" t="s">
        <v>16</v>
      </c>
      <c r="D5" s="16" t="s">
        <v>17</v>
      </c>
      <c r="E5" s="14" t="s">
        <v>18</v>
      </c>
      <c r="F5" s="17" t="s">
        <v>19</v>
      </c>
      <c r="G5" s="18" t="n">
        <v>12</v>
      </c>
      <c r="H5" s="19"/>
      <c r="I5" s="20" t="n">
        <f aca="false">SUM(G5*H5)</f>
        <v>0</v>
      </c>
      <c r="J5" s="21"/>
      <c r="K5" s="20" t="n">
        <f aca="false">SUM(L5-I5)</f>
        <v>0</v>
      </c>
      <c r="L5" s="19" t="n">
        <f aca="false">SUM(I5*1.08)</f>
        <v>0</v>
      </c>
      <c r="M5" s="22"/>
      <c r="N5" s="23"/>
      <c r="O5" s="24"/>
    </row>
    <row r="6" customFormat="false" ht="14.25" hidden="false" customHeight="false" outlineLevel="0" collapsed="false">
      <c r="B6" s="14"/>
      <c r="C6" s="15"/>
      <c r="D6" s="16" t="s">
        <v>20</v>
      </c>
      <c r="E6" s="14" t="s">
        <v>18</v>
      </c>
      <c r="F6" s="17" t="s">
        <v>19</v>
      </c>
      <c r="G6" s="18" t="n">
        <v>50</v>
      </c>
      <c r="H6" s="19"/>
      <c r="I6" s="20" t="n">
        <f aca="false">SUM(G6*H6)</f>
        <v>0</v>
      </c>
      <c r="J6" s="21"/>
      <c r="K6" s="20" t="n">
        <f aca="false">SUM(L6-I6)</f>
        <v>0</v>
      </c>
      <c r="L6" s="19" t="n">
        <f aca="false">SUM(I6*1.08)</f>
        <v>0</v>
      </c>
      <c r="M6" s="22"/>
      <c r="N6" s="23"/>
      <c r="O6" s="24"/>
    </row>
    <row r="7" customFormat="false" ht="91" hidden="false" customHeight="true" outlineLevel="0" collapsed="false">
      <c r="B7" s="14"/>
      <c r="C7" s="15"/>
      <c r="D7" s="16" t="s">
        <v>21</v>
      </c>
      <c r="E7" s="14" t="s">
        <v>18</v>
      </c>
      <c r="F7" s="17" t="s">
        <v>19</v>
      </c>
      <c r="G7" s="18" t="n">
        <v>10</v>
      </c>
      <c r="H7" s="19"/>
      <c r="I7" s="20" t="n">
        <f aca="false">SUM(G7*H7)</f>
        <v>0</v>
      </c>
      <c r="J7" s="21"/>
      <c r="K7" s="20" t="n">
        <f aca="false">SUM(L7-I7)</f>
        <v>0</v>
      </c>
      <c r="L7" s="19" t="n">
        <f aca="false">SUM(I7*1.08)</f>
        <v>0</v>
      </c>
      <c r="M7" s="22"/>
      <c r="N7" s="23"/>
      <c r="O7" s="24"/>
    </row>
    <row r="8" customFormat="false" ht="14.25" hidden="false" customHeight="true" outlineLevel="0" collapsed="false">
      <c r="B8" s="14" t="n">
        <v>2</v>
      </c>
      <c r="C8" s="15" t="s">
        <v>22</v>
      </c>
      <c r="D8" s="14" t="s">
        <v>21</v>
      </c>
      <c r="E8" s="14" t="s">
        <v>18</v>
      </c>
      <c r="F8" s="17" t="s">
        <v>19</v>
      </c>
      <c r="G8" s="25" t="n">
        <v>4</v>
      </c>
      <c r="H8" s="19"/>
      <c r="I8" s="20" t="n">
        <f aca="false">SUM(G8*H8)</f>
        <v>0</v>
      </c>
      <c r="J8" s="21"/>
      <c r="K8" s="20" t="n">
        <f aca="false">SUM(L8-I8)</f>
        <v>0</v>
      </c>
      <c r="L8" s="19" t="n">
        <f aca="false">SUM(I8*1.08)</f>
        <v>0</v>
      </c>
      <c r="M8" s="22"/>
      <c r="N8" s="23"/>
      <c r="O8" s="24"/>
    </row>
    <row r="9" customFormat="false" ht="135.05" hidden="false" customHeight="true" outlineLevel="0" collapsed="false">
      <c r="B9" s="14"/>
      <c r="C9" s="15"/>
      <c r="D9" s="14" t="s">
        <v>17</v>
      </c>
      <c r="E9" s="14" t="s">
        <v>18</v>
      </c>
      <c r="F9" s="17" t="s">
        <v>19</v>
      </c>
      <c r="G9" s="25" t="n">
        <v>4</v>
      </c>
      <c r="H9" s="19"/>
      <c r="I9" s="20" t="n">
        <f aca="false">SUM(G9*H9)</f>
        <v>0</v>
      </c>
      <c r="J9" s="21"/>
      <c r="K9" s="20" t="n">
        <f aca="false">SUM(L9-I9)</f>
        <v>0</v>
      </c>
      <c r="L9" s="19" t="n">
        <f aca="false">SUM(I9*1.08)</f>
        <v>0</v>
      </c>
      <c r="M9" s="22"/>
      <c r="N9" s="23"/>
      <c r="O9" s="24"/>
    </row>
    <row r="10" customFormat="false" ht="14.25" hidden="false" customHeight="true" outlineLevel="0" collapsed="false">
      <c r="B10" s="14" t="n">
        <v>3</v>
      </c>
      <c r="C10" s="15" t="s">
        <v>23</v>
      </c>
      <c r="D10" s="14" t="s">
        <v>24</v>
      </c>
      <c r="E10" s="14" t="s">
        <v>18</v>
      </c>
      <c r="F10" s="17" t="s">
        <v>25</v>
      </c>
      <c r="G10" s="25" t="n">
        <v>1</v>
      </c>
      <c r="H10" s="19"/>
      <c r="I10" s="20" t="n">
        <f aca="false">SUM(G10*H10)</f>
        <v>0</v>
      </c>
      <c r="J10" s="21"/>
      <c r="K10" s="20" t="n">
        <f aca="false">SUM(L10-I10)</f>
        <v>0</v>
      </c>
      <c r="L10" s="19" t="n">
        <f aca="false">SUM(I10*1.08)</f>
        <v>0</v>
      </c>
      <c r="M10" s="22"/>
      <c r="N10" s="23"/>
      <c r="O10" s="24"/>
    </row>
    <row r="11" customFormat="false" ht="62.65" hidden="false" customHeight="true" outlineLevel="0" collapsed="false">
      <c r="B11" s="14"/>
      <c r="C11" s="15"/>
      <c r="D11" s="14" t="s">
        <v>20</v>
      </c>
      <c r="E11" s="14" t="s">
        <v>18</v>
      </c>
      <c r="F11" s="17" t="s">
        <v>25</v>
      </c>
      <c r="G11" s="18" t="n">
        <v>1</v>
      </c>
      <c r="H11" s="19"/>
      <c r="I11" s="20" t="n">
        <f aca="false">SUM(G11*H11)</f>
        <v>0</v>
      </c>
      <c r="J11" s="21"/>
      <c r="K11" s="20" t="n">
        <f aca="false">SUM(L11-I11)</f>
        <v>0</v>
      </c>
      <c r="L11" s="19" t="n">
        <f aca="false">SUM(I11*1.08)</f>
        <v>0</v>
      </c>
      <c r="M11" s="22"/>
      <c r="N11" s="23"/>
      <c r="O11" s="24"/>
    </row>
    <row r="12" customFormat="false" ht="14.25" hidden="false" customHeight="true" outlineLevel="0" collapsed="false">
      <c r="B12" s="26" t="n">
        <v>4</v>
      </c>
      <c r="C12" s="27" t="s">
        <v>26</v>
      </c>
      <c r="D12" s="26" t="s">
        <v>27</v>
      </c>
      <c r="E12" s="14" t="s">
        <v>18</v>
      </c>
      <c r="F12" s="26" t="s">
        <v>25</v>
      </c>
      <c r="G12" s="28" t="n">
        <v>5</v>
      </c>
      <c r="H12" s="19"/>
      <c r="I12" s="20" t="n">
        <f aca="false">SUM(G12*H12)</f>
        <v>0</v>
      </c>
      <c r="J12" s="21"/>
      <c r="K12" s="20" t="n">
        <f aca="false">SUM(L12-I12)</f>
        <v>0</v>
      </c>
      <c r="L12" s="19" t="n">
        <f aca="false">SUM(I12*1.08)</f>
        <v>0</v>
      </c>
      <c r="M12" s="22"/>
      <c r="N12" s="23"/>
      <c r="O12" s="24"/>
    </row>
    <row r="13" customFormat="false" ht="73.85" hidden="false" customHeight="true" outlineLevel="0" collapsed="false">
      <c r="B13" s="26"/>
      <c r="C13" s="27"/>
      <c r="D13" s="14" t="s">
        <v>28</v>
      </c>
      <c r="E13" s="14" t="s">
        <v>18</v>
      </c>
      <c r="F13" s="17" t="s">
        <v>25</v>
      </c>
      <c r="G13" s="25" t="n">
        <v>7</v>
      </c>
      <c r="H13" s="19"/>
      <c r="I13" s="20" t="n">
        <f aca="false">SUM(G13*H13)</f>
        <v>0</v>
      </c>
      <c r="J13" s="21"/>
      <c r="K13" s="20" t="n">
        <f aca="false">SUM(L13-I13)</f>
        <v>0</v>
      </c>
      <c r="L13" s="19" t="n">
        <f aca="false">SUM(I13*1.08)</f>
        <v>0</v>
      </c>
      <c r="M13" s="22"/>
      <c r="N13" s="23"/>
      <c r="O13" s="24"/>
    </row>
    <row r="14" customFormat="false" ht="14.25" hidden="false" customHeight="true" outlineLevel="0" collapsed="false">
      <c r="B14" s="26" t="n">
        <v>5</v>
      </c>
      <c r="C14" s="27" t="s">
        <v>29</v>
      </c>
      <c r="D14" s="26" t="s">
        <v>17</v>
      </c>
      <c r="E14" s="14" t="s">
        <v>18</v>
      </c>
      <c r="F14" s="17" t="s">
        <v>19</v>
      </c>
      <c r="G14" s="25" t="n">
        <v>50</v>
      </c>
      <c r="H14" s="19"/>
      <c r="I14" s="20" t="n">
        <f aca="false">SUM(G14*H14)</f>
        <v>0</v>
      </c>
      <c r="J14" s="21"/>
      <c r="K14" s="20" t="n">
        <f aca="false">SUM(L14-I14)</f>
        <v>0</v>
      </c>
      <c r="L14" s="19" t="n">
        <f aca="false">SUM(I14*1.08)</f>
        <v>0</v>
      </c>
      <c r="M14" s="22"/>
      <c r="N14" s="23"/>
      <c r="O14" s="24"/>
    </row>
    <row r="15" customFormat="false" ht="101.45" hidden="false" customHeight="true" outlineLevel="0" collapsed="false">
      <c r="B15" s="26"/>
      <c r="C15" s="27"/>
      <c r="D15" s="14" t="s">
        <v>30</v>
      </c>
      <c r="E15" s="14" t="s">
        <v>18</v>
      </c>
      <c r="F15" s="17" t="s">
        <v>19</v>
      </c>
      <c r="G15" s="18" t="n">
        <v>30</v>
      </c>
      <c r="H15" s="19"/>
      <c r="I15" s="20" t="n">
        <f aca="false">SUM(G15*H15)</f>
        <v>0</v>
      </c>
      <c r="J15" s="21"/>
      <c r="K15" s="20" t="n">
        <f aca="false">SUM(L15-I15)</f>
        <v>0</v>
      </c>
      <c r="L15" s="19" t="n">
        <f aca="false">SUM(I15*1.08)</f>
        <v>0</v>
      </c>
      <c r="M15" s="22"/>
      <c r="N15" s="23"/>
      <c r="O15" s="24"/>
    </row>
    <row r="16" customFormat="false" ht="14.25" hidden="false" customHeight="true" outlineLevel="0" collapsed="false">
      <c r="B16" s="29" t="n">
        <v>6</v>
      </c>
      <c r="C16" s="15" t="s">
        <v>31</v>
      </c>
      <c r="D16" s="26" t="s">
        <v>17</v>
      </c>
      <c r="E16" s="14" t="s">
        <v>18</v>
      </c>
      <c r="F16" s="17" t="s">
        <v>19</v>
      </c>
      <c r="G16" s="18" t="n">
        <v>1</v>
      </c>
      <c r="H16" s="19"/>
      <c r="I16" s="20" t="n">
        <f aca="false">SUM(G16*H16)</f>
        <v>0</v>
      </c>
      <c r="J16" s="21"/>
      <c r="K16" s="20" t="n">
        <f aca="false">SUM(L16-I16)</f>
        <v>0</v>
      </c>
      <c r="L16" s="19" t="n">
        <f aca="false">SUM(I16*1.08)</f>
        <v>0</v>
      </c>
      <c r="M16" s="22"/>
      <c r="N16" s="23"/>
      <c r="O16" s="24"/>
    </row>
    <row r="17" customFormat="false" ht="14.25" hidden="false" customHeight="false" outlineLevel="0" collapsed="false">
      <c r="B17" s="29"/>
      <c r="C17" s="15"/>
      <c r="D17" s="26" t="s">
        <v>32</v>
      </c>
      <c r="E17" s="14" t="s">
        <v>18</v>
      </c>
      <c r="F17" s="17" t="s">
        <v>19</v>
      </c>
      <c r="G17" s="18" t="n">
        <v>1</v>
      </c>
      <c r="H17" s="19"/>
      <c r="I17" s="20" t="n">
        <f aca="false">SUM(G17*H17)</f>
        <v>0</v>
      </c>
      <c r="J17" s="21"/>
      <c r="K17" s="20" t="n">
        <f aca="false">SUM(L17-I17)</f>
        <v>0</v>
      </c>
      <c r="L17" s="19" t="n">
        <f aca="false">SUM(I17*1.08)</f>
        <v>0</v>
      </c>
      <c r="M17" s="22"/>
      <c r="N17" s="23"/>
      <c r="O17" s="24"/>
    </row>
    <row r="18" customFormat="false" ht="114.9" hidden="false" customHeight="true" outlineLevel="0" collapsed="false">
      <c r="B18" s="29"/>
      <c r="C18" s="15"/>
      <c r="D18" s="14" t="s">
        <v>33</v>
      </c>
      <c r="E18" s="14" t="s">
        <v>18</v>
      </c>
      <c r="F18" s="17" t="s">
        <v>19</v>
      </c>
      <c r="G18" s="18" t="n">
        <v>1</v>
      </c>
      <c r="H18" s="19"/>
      <c r="I18" s="20" t="n">
        <f aca="false">SUM(G18*H18)</f>
        <v>0</v>
      </c>
      <c r="J18" s="21"/>
      <c r="K18" s="20" t="n">
        <f aca="false">SUM(L18-I18)</f>
        <v>0</v>
      </c>
      <c r="L18" s="19" t="n">
        <f aca="false">SUM(I18*1.08)</f>
        <v>0</v>
      </c>
      <c r="M18" s="22"/>
      <c r="N18" s="23"/>
      <c r="O18" s="24"/>
    </row>
    <row r="19" customFormat="false" ht="14.25" hidden="false" customHeight="true" outlineLevel="0" collapsed="false">
      <c r="B19" s="29" t="n">
        <v>7</v>
      </c>
      <c r="C19" s="30" t="s">
        <v>34</v>
      </c>
      <c r="D19" s="14" t="s">
        <v>35</v>
      </c>
      <c r="E19" s="14" t="s">
        <v>36</v>
      </c>
      <c r="F19" s="17" t="s">
        <v>37</v>
      </c>
      <c r="G19" s="18" t="n">
        <v>2</v>
      </c>
      <c r="H19" s="19"/>
      <c r="I19" s="20" t="n">
        <f aca="false">SUM(G19*H19)</f>
        <v>0</v>
      </c>
      <c r="J19" s="21"/>
      <c r="K19" s="20" t="n">
        <f aca="false">SUM(L19-I19)</f>
        <v>0</v>
      </c>
      <c r="L19" s="19" t="n">
        <f aca="false">SUM(I19*1.08)</f>
        <v>0</v>
      </c>
      <c r="M19" s="22"/>
      <c r="N19" s="23"/>
      <c r="O19" s="24"/>
    </row>
    <row r="20" customFormat="false" ht="14.25" hidden="false" customHeight="false" outlineLevel="0" collapsed="false">
      <c r="B20" s="29"/>
      <c r="C20" s="30"/>
      <c r="D20" s="14" t="s">
        <v>38</v>
      </c>
      <c r="E20" s="14" t="s">
        <v>36</v>
      </c>
      <c r="F20" s="17" t="s">
        <v>39</v>
      </c>
      <c r="G20" s="18" t="n">
        <v>8</v>
      </c>
      <c r="H20" s="19"/>
      <c r="I20" s="20" t="n">
        <f aca="false">SUM(G20*H20)</f>
        <v>0</v>
      </c>
      <c r="J20" s="21"/>
      <c r="K20" s="20" t="n">
        <f aca="false">SUM(L20-I20)</f>
        <v>0</v>
      </c>
      <c r="L20" s="19" t="n">
        <f aca="false">SUM(I20*1.08)</f>
        <v>0</v>
      </c>
      <c r="M20" s="22"/>
      <c r="N20" s="23"/>
      <c r="O20" s="24"/>
    </row>
    <row r="21" customFormat="false" ht="14.25" hidden="false" customHeight="false" outlineLevel="0" collapsed="false">
      <c r="B21" s="29"/>
      <c r="C21" s="30"/>
      <c r="D21" s="14" t="s">
        <v>40</v>
      </c>
      <c r="E21" s="14" t="s">
        <v>36</v>
      </c>
      <c r="F21" s="17" t="s">
        <v>41</v>
      </c>
      <c r="G21" s="18" t="n">
        <v>3</v>
      </c>
      <c r="H21" s="19"/>
      <c r="I21" s="20" t="n">
        <f aca="false">SUM(G21*H21)</f>
        <v>0</v>
      </c>
      <c r="J21" s="21"/>
      <c r="K21" s="20" t="n">
        <f aca="false">SUM(L21-I21)</f>
        <v>0</v>
      </c>
      <c r="L21" s="19" t="n">
        <f aca="false">SUM(I21*1.08)</f>
        <v>0</v>
      </c>
      <c r="M21" s="22"/>
      <c r="N21" s="31"/>
      <c r="O21" s="24"/>
    </row>
    <row r="22" customFormat="false" ht="14.25" hidden="false" customHeight="false" outlineLevel="0" collapsed="false">
      <c r="B22" s="29"/>
      <c r="C22" s="30"/>
      <c r="D22" s="14" t="s">
        <v>35</v>
      </c>
      <c r="E22" s="14" t="s">
        <v>42</v>
      </c>
      <c r="F22" s="17" t="s">
        <v>37</v>
      </c>
      <c r="G22" s="18" t="n">
        <v>2</v>
      </c>
      <c r="H22" s="32"/>
      <c r="I22" s="20" t="n">
        <f aca="false">SUM(G22*H22)</f>
        <v>0</v>
      </c>
      <c r="J22" s="21"/>
      <c r="K22" s="20" t="n">
        <f aca="false">SUM(L22-I22)</f>
        <v>0</v>
      </c>
      <c r="L22" s="19" t="n">
        <f aca="false">SUM(I22*1.08)</f>
        <v>0</v>
      </c>
      <c r="M22" s="22"/>
      <c r="N22" s="31"/>
      <c r="O22" s="24"/>
    </row>
    <row r="23" customFormat="false" ht="217.9" hidden="false" customHeight="true" outlineLevel="0" collapsed="false">
      <c r="B23" s="29"/>
      <c r="C23" s="30"/>
      <c r="D23" s="33"/>
      <c r="E23" s="33"/>
      <c r="F23" s="33"/>
      <c r="G23" s="34"/>
      <c r="H23" s="35"/>
      <c r="I23" s="20"/>
      <c r="J23" s="36"/>
      <c r="K23" s="20"/>
      <c r="L23" s="32"/>
      <c r="M23" s="37"/>
      <c r="N23" s="38"/>
      <c r="O23" s="24"/>
    </row>
    <row r="24" customFormat="false" ht="191.75" hidden="false" customHeight="false" outlineLevel="0" collapsed="false">
      <c r="B24" s="14" t="n">
        <v>8</v>
      </c>
      <c r="C24" s="39" t="s">
        <v>43</v>
      </c>
      <c r="D24" s="40" t="s">
        <v>44</v>
      </c>
      <c r="E24" s="41" t="s">
        <v>45</v>
      </c>
      <c r="F24" s="42" t="s">
        <v>46</v>
      </c>
      <c r="G24" s="43" t="n">
        <v>6</v>
      </c>
      <c r="H24" s="44"/>
      <c r="I24" s="45"/>
      <c r="J24" s="36"/>
      <c r="K24" s="46" t="n">
        <f aca="false">SUM(L24-I24)</f>
        <v>0</v>
      </c>
      <c r="L24" s="19" t="n">
        <f aca="false">SUM(I24*1.08)</f>
        <v>0</v>
      </c>
      <c r="M24" s="47"/>
      <c r="N24" s="48"/>
      <c r="O24" s="24"/>
    </row>
    <row r="25" customFormat="false" ht="14.25" hidden="false" customHeight="false" outlineLevel="0" collapsed="false">
      <c r="B25" s="1"/>
      <c r="C25" s="1"/>
      <c r="D25" s="49"/>
      <c r="E25" s="49"/>
      <c r="F25" s="49"/>
      <c r="G25" s="49"/>
      <c r="H25" s="50" t="s">
        <v>47</v>
      </c>
      <c r="I25" s="51" t="n">
        <f aca="false">SUM(I5:I24)</f>
        <v>0</v>
      </c>
      <c r="J25" s="52"/>
      <c r="K25" s="53" t="n">
        <f aca="false">SUM(K5:K24)</f>
        <v>0</v>
      </c>
      <c r="L25" s="54" t="n">
        <f aca="false">SUM(L5:L24)</f>
        <v>0</v>
      </c>
      <c r="M25" s="49"/>
      <c r="N25" s="49"/>
    </row>
    <row r="26" customFormat="false" ht="14.25" hidden="false" customHeight="false" outlineLevel="0" collapsed="false">
      <c r="B26" s="1"/>
      <c r="C26" s="1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</row>
    <row r="27" customFormat="false" ht="14.25" hidden="false" customHeight="false" outlineLevel="0" collapsed="false">
      <c r="B27" s="1"/>
      <c r="C27" s="1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</row>
    <row r="28" customFormat="false" ht="35.25" hidden="false" customHeight="true" outlineLevel="0" collapsed="false">
      <c r="C28" s="55" t="s">
        <v>48</v>
      </c>
      <c r="D28" s="55"/>
      <c r="E28" s="55"/>
      <c r="F28" s="55"/>
      <c r="G28" s="55"/>
      <c r="H28" s="55"/>
      <c r="I28" s="55"/>
      <c r="J28" s="55"/>
      <c r="K28" s="55"/>
    </row>
    <row r="29" customFormat="false" ht="20.25" hidden="false" customHeight="true" outlineLevel="0" collapsed="false">
      <c r="C29" s="56" t="s">
        <v>49</v>
      </c>
      <c r="D29" s="2"/>
      <c r="E29" s="2"/>
      <c r="F29" s="57"/>
      <c r="G29" s="2"/>
      <c r="H29" s="58"/>
      <c r="I29" s="59"/>
      <c r="J29" s="59"/>
      <c r="K29" s="59"/>
    </row>
    <row r="30" customFormat="false" ht="14.25" hidden="false" customHeight="true" outlineLevel="0" collapsed="false">
      <c r="C30" s="55" t="s">
        <v>50</v>
      </c>
      <c r="D30" s="55"/>
      <c r="E30" s="55"/>
      <c r="F30" s="55"/>
      <c r="G30" s="55"/>
      <c r="H30" s="55"/>
      <c r="I30" s="55"/>
      <c r="J30" s="55"/>
      <c r="K30" s="55"/>
    </row>
  </sheetData>
  <mergeCells count="16">
    <mergeCell ref="B5:B7"/>
    <mergeCell ref="C5:C7"/>
    <mergeCell ref="B8:B9"/>
    <mergeCell ref="C8:C9"/>
    <mergeCell ref="B10:B11"/>
    <mergeCell ref="C10:C11"/>
    <mergeCell ref="B12:B13"/>
    <mergeCell ref="C12:C13"/>
    <mergeCell ref="B14:B15"/>
    <mergeCell ref="C14:C15"/>
    <mergeCell ref="B16:B18"/>
    <mergeCell ref="C16:C18"/>
    <mergeCell ref="B19:B23"/>
    <mergeCell ref="C19:C23"/>
    <mergeCell ref="C28:K28"/>
    <mergeCell ref="C30:K30"/>
  </mergeCells>
  <conditionalFormatting sqref="H5:H22">
    <cfRule type="expression" priority="2" aboveAverage="0" equalAverage="0" bottom="0" percent="0" rank="0" text="" dxfId="0">
      <formula>#ref!="TAK"</formula>
    </cfRule>
  </conditionalFormatting>
  <conditionalFormatting sqref="N5:N22">
    <cfRule type="expression" priority="3" aboveAverage="0" equalAverage="0" bottom="0" percent="0" rank="0" text="" dxfId="1">
      <formula>#ref!="TAK"</formula>
    </cfRule>
  </conditionalFormatting>
  <conditionalFormatting sqref="I5:I24">
    <cfRule type="expression" priority="4" aboveAverage="0" equalAverage="0" bottom="0" percent="0" rank="0" text="" dxfId="2">
      <formula>#ref!="TAK"</formula>
    </cfRule>
  </conditionalFormatting>
  <conditionalFormatting sqref="L5:L24">
    <cfRule type="expression" priority="5" aboveAverage="0" equalAverage="0" bottom="0" percent="0" rank="0" text="" dxfId="3">
      <formula>#ref!="TAK"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4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2026-04-04T06:11:56Z</dcterms:created>
  <dc:creator>Zest 03714</dc:creator>
  <dc:description/>
  <dc:language>pl-PL</dc:language>
  <cp:lastModifiedBy/>
  <cp:lastPrinted>2026-08-19T11:04:31Z</cp:lastPrinted>
  <dcterms:modified xsi:type="dcterms:W3CDTF">2026-08-19T11:06:07Z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